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еженедельный отчет\29.12.2020\"/>
    </mc:Choice>
  </mc:AlternateContent>
  <bookViews>
    <workbookView xWindow="0" yWindow="0" windowWidth="22110" windowHeight="8445"/>
  </bookViews>
  <sheets>
    <sheet name="Лис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N6" i="2" l="1"/>
  <c r="L6" i="2"/>
  <c r="K6" i="2"/>
  <c r="J6" i="2"/>
  <c r="I6" i="2"/>
  <c r="H6" i="2"/>
  <c r="G6" i="2"/>
  <c r="F6" i="2"/>
  <c r="E6" i="2"/>
  <c r="D6" i="2"/>
  <c r="C6" i="2"/>
</calcChain>
</file>

<file path=xl/sharedStrings.xml><?xml version="1.0" encoding="utf-8"?>
<sst xmlns="http://schemas.openxmlformats.org/spreadsheetml/2006/main" count="66" uniqueCount="60">
  <si>
    <t>№</t>
  </si>
  <si>
    <t>Наименование муниципального района</t>
  </si>
  <si>
    <t>Количество республиканских поставщиков, получивших выручку</t>
  </si>
  <si>
    <t>Полученная выручка, тыс.руб.</t>
  </si>
  <si>
    <t>Всего</t>
  </si>
  <si>
    <t xml:space="preserve"> в том числе новые с начала 2020 года</t>
  </si>
  <si>
    <t>количество</t>
  </si>
  <si>
    <t>ВСЕГО: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</si>
  <si>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</si>
  <si>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</si>
  <si>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</si>
  <si>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</si>
  <si>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</si>
  <si>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</si>
  <si>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</si>
  <si>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</si>
  <si>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</si>
  <si>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</si>
  <si>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</si>
  <si>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</si>
  <si>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</si>
  <si>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</si>
  <si>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</si>
  <si>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</si>
  <si>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г.Казань</t>
  </si>
  <si>
    <t>г.Набережные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</si>
  <si>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</si>
  <si>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</si>
  <si>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</si>
  <si>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</si>
  <si>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</si>
  <si>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</si>
  <si>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</si>
  <si>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</si>
  <si>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</si>
  <si>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</si>
  <si>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</si>
  <si>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</si>
  <si>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</si>
  <si>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</si>
  <si>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</si>
  <si>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</si>
  <si>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</si>
  <si>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</si>
  <si>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</si>
  <si>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</si>
  <si>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</si>
  <si>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</si>
  <si>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</si>
  <si>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</si>
  <si>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</si>
  <si>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</si>
  <si>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</si>
  <si>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декабрь</t>
  </si>
  <si>
    <t>Информация по полученной выручке республиканских поставщиков в ресурсах РМЦ РТ по состоянию на 01.01.2021 г.</t>
  </si>
  <si>
    <t>в том числе новые за "особый период" с 01.04.2020 по 31.12.2020</t>
  </si>
  <si>
    <t xml:space="preserve">все за период с 29.12.2020 по 31.12.2020 </t>
  </si>
  <si>
    <t xml:space="preserve"> новые за период с 29.12.2020 по 31.12.2020</t>
  </si>
  <si>
    <t xml:space="preserve">в том числе за отчетную неделю с 29.12.2020 по 31.12.2020 </t>
  </si>
  <si>
    <t>в том числе новые, только те которые получили выручку с 29.12.2020 по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</si>
</sst>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2" borderId="6" xfId="0" applyFont="1" applyFill="1" applyBorder="1" applyAlignment="1">
      <alignment horizontal="left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3" fontId="2" fillId="4" borderId="7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4"/>
  <sheetViews>
    <sheetView tabSelected="1" zoomScale="70" zoomScaleNormal="70" workbookViewId="0">
      <selection activeCell="A2" sqref="A2:N2"/>
    </sheetView>
  </sheetViews>
  <sheetFormatPr defaultRowHeight="15.75" x14ac:dyDescent="0.25"/>
  <cols>
    <col min="1" max="1" width="4.28515625" style="19" customWidth="1"/>
    <col min="2" max="2" width="22.42578125" style="19" customWidth="1"/>
    <col min="3" max="3" width="8.7109375" style="19" customWidth="1"/>
    <col min="4" max="4" width="8.5703125" style="19" customWidth="1"/>
    <col min="5" max="5" width="7.7109375" style="19" customWidth="1"/>
    <col min="6" max="6" width="13.5703125" style="27" customWidth="1"/>
    <col min="7" max="7" width="8.5703125" style="19" customWidth="1"/>
    <col min="8" max="8" width="12.42578125" style="19" customWidth="1"/>
    <col min="9" max="9" width="12.7109375" style="19" customWidth="1"/>
    <col min="10" max="10" width="13.7109375" style="20" customWidth="1"/>
    <col min="11" max="11" width="13.28515625" style="20" customWidth="1"/>
    <col min="12" max="12" width="13" style="20" customWidth="1"/>
    <col min="13" max="13" width="12.85546875" style="20" customWidth="1"/>
    <col min="14" max="14" width="12.85546875" style="1" customWidth="1"/>
    <col min="15" max="16384" width="9.140625" style="1"/>
  </cols>
  <sheetData>
    <row r="2" spans="1:14" ht="28.5" customHeight="1" thickBot="1" x14ac:dyDescent="0.3">
      <c r="A2" s="36" t="s">
        <v>54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30" customHeight="1" x14ac:dyDescent="0.25">
      <c r="A3" s="37" t="s">
        <v>0</v>
      </c>
      <c r="B3" s="39" t="s">
        <v>1</v>
      </c>
      <c r="C3" s="37" t="s">
        <v>2</v>
      </c>
      <c r="D3" s="40"/>
      <c r="E3" s="40"/>
      <c r="F3" s="40"/>
      <c r="G3" s="40"/>
      <c r="H3" s="39"/>
      <c r="I3" s="41"/>
      <c r="J3" s="37" t="s">
        <v>3</v>
      </c>
      <c r="K3" s="40"/>
      <c r="L3" s="40"/>
      <c r="M3" s="39"/>
      <c r="N3" s="41"/>
    </row>
    <row r="4" spans="1:14" ht="71.25" customHeight="1" x14ac:dyDescent="0.25">
      <c r="A4" s="38"/>
      <c r="B4" s="34"/>
      <c r="C4" s="38" t="s">
        <v>4</v>
      </c>
      <c r="D4" s="33" t="s">
        <v>5</v>
      </c>
      <c r="E4" s="33" t="s">
        <v>55</v>
      </c>
      <c r="F4" s="33"/>
      <c r="G4" s="33" t="s">
        <v>53</v>
      </c>
      <c r="H4" s="34"/>
      <c r="I4" s="35"/>
      <c r="J4" s="38" t="s">
        <v>4</v>
      </c>
      <c r="K4" s="33" t="s">
        <v>5</v>
      </c>
      <c r="L4" s="33" t="s">
        <v>53</v>
      </c>
      <c r="M4" s="34"/>
      <c r="N4" s="35"/>
    </row>
    <row r="5" spans="1:14" ht="159" customHeight="1" x14ac:dyDescent="0.25">
      <c r="A5" s="38"/>
      <c r="B5" s="34"/>
      <c r="C5" s="38"/>
      <c r="D5" s="33"/>
      <c r="E5" s="31" t="s">
        <v>6</v>
      </c>
      <c r="F5" s="10" t="s">
        <v>3</v>
      </c>
      <c r="G5" s="31" t="s">
        <v>4</v>
      </c>
      <c r="H5" s="32" t="s">
        <v>56</v>
      </c>
      <c r="I5" s="30" t="s">
        <v>57</v>
      </c>
      <c r="J5" s="38"/>
      <c r="K5" s="33"/>
      <c r="L5" s="31" t="s">
        <v>4</v>
      </c>
      <c r="M5" s="32" t="s">
        <v>58</v>
      </c>
      <c r="N5" s="30" t="s">
        <v>59</v>
      </c>
    </row>
    <row r="6" spans="1:14" s="7" customFormat="1" x14ac:dyDescent="0.25">
      <c r="A6" s="2"/>
      <c r="B6" s="3" t="s">
        <v>7</v>
      </c>
      <c r="C6" s="4">
        <f t="shared" ref="C6:N6" si="0">SUM(C7:C51)</f>
        <v>4248</v>
      </c>
      <c r="D6" s="5">
        <f t="shared" si="0"/>
        <v>1824</v>
      </c>
      <c r="E6" s="5">
        <f t="shared" si="0"/>
        <v>1406</v>
      </c>
      <c r="F6" s="5">
        <f t="shared" si="0"/>
        <v>8988830.6813500077</v>
      </c>
      <c r="G6" s="5">
        <f t="shared" si="0"/>
        <v>1739</v>
      </c>
      <c r="H6" s="5">
        <f t="shared" si="0"/>
        <v>543</v>
      </c>
      <c r="I6" s="6">
        <f t="shared" si="0"/>
        <v>15</v>
      </c>
      <c r="J6" s="4">
        <f t="shared" si="0"/>
        <v>99158909.308880001</v>
      </c>
      <c r="K6" s="5">
        <f t="shared" si="0"/>
        <v>14019179.234059997</v>
      </c>
      <c r="L6" s="5">
        <f t="shared" si="0"/>
        <v>10215728.602310045</v>
      </c>
      <c r="M6" s="5">
        <f>SUM(M7:M51)</f>
        <v>1877423.2446000304</v>
      </c>
      <c r="N6" s="6">
        <f t="shared" si="0"/>
        <v>37539.928090000023</v>
      </c>
    </row>
    <row r="7" spans="1:14" x14ac:dyDescent="0.25">
      <c r="A7" s="29">
        <v>1</v>
      </c>
      <c r="B7" s="8" t="s">
        <v>8</v>
      </c>
      <c r="C7" s="9">
        <v>23</v>
      </c>
      <c r="D7" s="10">
        <v>14</v>
      </c>
      <c r="E7" s="10">
        <v>8</v>
      </c>
      <c r="F7" s="10">
        <v>2476.9865399999999</v>
      </c>
      <c r="G7" s="10">
        <v>7</v>
      </c>
      <c r="H7" s="11">
        <v>2</v>
      </c>
      <c r="I7" s="12">
        <v>0</v>
      </c>
      <c r="J7" s="9">
        <v>121544.22567</v>
      </c>
      <c r="K7" s="10">
        <v>2581.1135399999998</v>
      </c>
      <c r="L7" s="10">
        <v>7725.7886699999654</v>
      </c>
      <c r="M7" s="11">
        <v>527.88451999999234</v>
      </c>
      <c r="N7" s="12">
        <v>0</v>
      </c>
    </row>
    <row r="8" spans="1:14" x14ac:dyDescent="0.25">
      <c r="A8" s="21">
        <v>2</v>
      </c>
      <c r="B8" s="22" t="s">
        <v>9</v>
      </c>
      <c r="C8" s="24">
        <v>31</v>
      </c>
      <c r="D8" s="23">
        <v>12</v>
      </c>
      <c r="E8" s="23">
        <v>11</v>
      </c>
      <c r="F8" s="23">
        <v>24196.876960000005</v>
      </c>
      <c r="G8" s="23">
        <v>12</v>
      </c>
      <c r="H8" s="25">
        <v>5</v>
      </c>
      <c r="I8" s="26">
        <v>0</v>
      </c>
      <c r="J8" s="24">
        <v>460345.28699000005</v>
      </c>
      <c r="K8" s="23">
        <v>25928.134700000002</v>
      </c>
      <c r="L8" s="23">
        <v>67305.386669999978</v>
      </c>
      <c r="M8" s="25">
        <v>25531.564780000015</v>
      </c>
      <c r="N8" s="26">
        <v>0</v>
      </c>
    </row>
    <row r="9" spans="1:14" x14ac:dyDescent="0.25">
      <c r="A9" s="29">
        <v>3</v>
      </c>
      <c r="B9" s="8" t="s">
        <v>10</v>
      </c>
      <c r="C9" s="9">
        <v>12</v>
      </c>
      <c r="D9" s="10">
        <v>4</v>
      </c>
      <c r="E9" s="10">
        <v>4</v>
      </c>
      <c r="F9" s="10">
        <v>3596.8160399999992</v>
      </c>
      <c r="G9" s="10">
        <v>4</v>
      </c>
      <c r="H9" s="11">
        <v>1</v>
      </c>
      <c r="I9" s="12">
        <v>0</v>
      </c>
      <c r="J9" s="9">
        <v>35030.603470000002</v>
      </c>
      <c r="K9" s="10">
        <v>4899.8160399999997</v>
      </c>
      <c r="L9" s="10">
        <v>3231.3207800000055</v>
      </c>
      <c r="M9" s="11">
        <v>1190.7427700000044</v>
      </c>
      <c r="N9" s="12">
        <v>0</v>
      </c>
    </row>
    <row r="10" spans="1:14" x14ac:dyDescent="0.25">
      <c r="A10" s="21">
        <v>4</v>
      </c>
      <c r="B10" s="22" t="s">
        <v>11</v>
      </c>
      <c r="C10" s="24">
        <v>38</v>
      </c>
      <c r="D10" s="23">
        <v>18</v>
      </c>
      <c r="E10" s="23">
        <v>15</v>
      </c>
      <c r="F10" s="23">
        <v>14237.140430000001</v>
      </c>
      <c r="G10" s="23">
        <v>17</v>
      </c>
      <c r="H10" s="25">
        <v>3</v>
      </c>
      <c r="I10" s="26">
        <v>0</v>
      </c>
      <c r="J10" s="24">
        <v>785660.1730800001</v>
      </c>
      <c r="K10" s="23">
        <v>15784.587450000001</v>
      </c>
      <c r="L10" s="23">
        <v>279706.94720000017</v>
      </c>
      <c r="M10" s="25">
        <v>2861.915559999994</v>
      </c>
      <c r="N10" s="26">
        <v>0</v>
      </c>
    </row>
    <row r="11" spans="1:14" x14ac:dyDescent="0.25">
      <c r="A11" s="29">
        <v>5</v>
      </c>
      <c r="B11" s="8" t="s">
        <v>12</v>
      </c>
      <c r="C11" s="9">
        <v>11</v>
      </c>
      <c r="D11" s="10">
        <v>3</v>
      </c>
      <c r="E11" s="10">
        <v>3</v>
      </c>
      <c r="F11" s="10">
        <v>20785.762770000001</v>
      </c>
      <c r="G11" s="10">
        <v>3</v>
      </c>
      <c r="H11" s="11">
        <v>3</v>
      </c>
      <c r="I11" s="12">
        <v>0</v>
      </c>
      <c r="J11" s="9">
        <v>527137.78871999995</v>
      </c>
      <c r="K11" s="10">
        <v>23236.783380000001</v>
      </c>
      <c r="L11" s="10">
        <v>144333.27811000001</v>
      </c>
      <c r="M11" s="11">
        <v>56072.848479999928</v>
      </c>
      <c r="N11" s="12">
        <v>0</v>
      </c>
    </row>
    <row r="12" spans="1:14" x14ac:dyDescent="0.25">
      <c r="A12" s="21">
        <v>6</v>
      </c>
      <c r="B12" s="22" t="s">
        <v>13</v>
      </c>
      <c r="C12" s="24">
        <v>6</v>
      </c>
      <c r="D12" s="23">
        <v>3</v>
      </c>
      <c r="E12" s="23">
        <v>3</v>
      </c>
      <c r="F12" s="23">
        <v>4431.05</v>
      </c>
      <c r="G12" s="23">
        <v>1</v>
      </c>
      <c r="H12" s="25">
        <v>0</v>
      </c>
      <c r="I12" s="26">
        <v>0</v>
      </c>
      <c r="J12" s="24">
        <v>6792.4023200000001</v>
      </c>
      <c r="K12" s="23">
        <v>4431.05</v>
      </c>
      <c r="L12" s="23">
        <v>109.30000000000018</v>
      </c>
      <c r="M12" s="25">
        <v>0</v>
      </c>
      <c r="N12" s="26">
        <v>0</v>
      </c>
    </row>
    <row r="13" spans="1:14" x14ac:dyDescent="0.25">
      <c r="A13" s="29">
        <v>7</v>
      </c>
      <c r="B13" s="8" t="s">
        <v>14</v>
      </c>
      <c r="C13" s="9">
        <v>114</v>
      </c>
      <c r="D13" s="10">
        <v>54</v>
      </c>
      <c r="E13" s="10">
        <v>48</v>
      </c>
      <c r="F13" s="10">
        <v>83563.13301000002</v>
      </c>
      <c r="G13" s="10">
        <v>38</v>
      </c>
      <c r="H13" s="11">
        <v>7</v>
      </c>
      <c r="I13" s="12">
        <v>1</v>
      </c>
      <c r="J13" s="9">
        <v>205688.84050999995</v>
      </c>
      <c r="K13" s="10">
        <v>84879.510970000003</v>
      </c>
      <c r="L13" s="10">
        <v>26162.210109999985</v>
      </c>
      <c r="M13" s="11">
        <v>3901.1344899999967</v>
      </c>
      <c r="N13" s="12">
        <v>1084.9961000000185</v>
      </c>
    </row>
    <row r="14" spans="1:14" x14ac:dyDescent="0.25">
      <c r="A14" s="21">
        <v>8</v>
      </c>
      <c r="B14" s="22" t="s">
        <v>15</v>
      </c>
      <c r="C14" s="24">
        <v>17</v>
      </c>
      <c r="D14" s="23">
        <v>9</v>
      </c>
      <c r="E14" s="23">
        <v>9</v>
      </c>
      <c r="F14" s="23">
        <v>5753.1718200000014</v>
      </c>
      <c r="G14" s="23">
        <v>3</v>
      </c>
      <c r="H14" s="25">
        <v>1</v>
      </c>
      <c r="I14" s="26">
        <v>0</v>
      </c>
      <c r="J14" s="24">
        <v>207666.25606999997</v>
      </c>
      <c r="K14" s="23">
        <v>5962.0568200000007</v>
      </c>
      <c r="L14" s="23">
        <v>36884.14638000002</v>
      </c>
      <c r="M14" s="25">
        <v>36010.800000000017</v>
      </c>
      <c r="N14" s="26">
        <v>0</v>
      </c>
    </row>
    <row r="15" spans="1:14" x14ac:dyDescent="0.25">
      <c r="A15" s="29">
        <v>9</v>
      </c>
      <c r="B15" s="8" t="s">
        <v>16</v>
      </c>
      <c r="C15" s="9">
        <v>29</v>
      </c>
      <c r="D15" s="10">
        <v>5</v>
      </c>
      <c r="E15" s="10">
        <v>3</v>
      </c>
      <c r="F15" s="10">
        <v>5416.9</v>
      </c>
      <c r="G15" s="10">
        <v>17</v>
      </c>
      <c r="H15" s="11">
        <v>8</v>
      </c>
      <c r="I15" s="12">
        <v>0</v>
      </c>
      <c r="J15" s="9">
        <v>331379.57571999996</v>
      </c>
      <c r="K15" s="10">
        <v>9500</v>
      </c>
      <c r="L15" s="10">
        <v>189819.13273999997</v>
      </c>
      <c r="M15" s="11">
        <v>45356.920489999931</v>
      </c>
      <c r="N15" s="12">
        <v>0</v>
      </c>
    </row>
    <row r="16" spans="1:14" x14ac:dyDescent="0.25">
      <c r="A16" s="21">
        <v>10</v>
      </c>
      <c r="B16" s="22" t="s">
        <v>17</v>
      </c>
      <c r="C16" s="24">
        <v>8</v>
      </c>
      <c r="D16" s="23">
        <v>6</v>
      </c>
      <c r="E16" s="23">
        <v>6</v>
      </c>
      <c r="F16" s="23">
        <v>3616.1122</v>
      </c>
      <c r="G16" s="23">
        <v>2</v>
      </c>
      <c r="H16" s="25">
        <v>0</v>
      </c>
      <c r="I16" s="26">
        <v>0</v>
      </c>
      <c r="J16" s="24">
        <v>20672.436369999996</v>
      </c>
      <c r="K16" s="23">
        <v>3772.1122</v>
      </c>
      <c r="L16" s="23">
        <v>15884.308149999999</v>
      </c>
      <c r="M16" s="25">
        <v>0</v>
      </c>
      <c r="N16" s="26">
        <v>0</v>
      </c>
    </row>
    <row r="17" spans="1:14" x14ac:dyDescent="0.25">
      <c r="A17" s="29">
        <v>11</v>
      </c>
      <c r="B17" s="8" t="s">
        <v>18</v>
      </c>
      <c r="C17" s="9">
        <v>33</v>
      </c>
      <c r="D17" s="10">
        <v>25</v>
      </c>
      <c r="E17" s="10">
        <v>23</v>
      </c>
      <c r="F17" s="10">
        <v>15390.036950000003</v>
      </c>
      <c r="G17" s="10">
        <v>10</v>
      </c>
      <c r="H17" s="11">
        <v>2</v>
      </c>
      <c r="I17" s="12">
        <v>0</v>
      </c>
      <c r="J17" s="9">
        <v>124274.33776000001</v>
      </c>
      <c r="K17" s="10">
        <v>17964.206980000003</v>
      </c>
      <c r="L17" s="10">
        <v>37323.587949999986</v>
      </c>
      <c r="M17" s="11">
        <v>1098.7600000000093</v>
      </c>
      <c r="N17" s="12">
        <v>0</v>
      </c>
    </row>
    <row r="18" spans="1:14" x14ac:dyDescent="0.25">
      <c r="A18" s="21">
        <v>12</v>
      </c>
      <c r="B18" s="22" t="s">
        <v>19</v>
      </c>
      <c r="C18" s="24">
        <v>31</v>
      </c>
      <c r="D18" s="23">
        <v>12</v>
      </c>
      <c r="E18" s="23">
        <v>9</v>
      </c>
      <c r="F18" s="23">
        <v>12199.41792</v>
      </c>
      <c r="G18" s="23">
        <v>19</v>
      </c>
      <c r="H18" s="25">
        <v>6</v>
      </c>
      <c r="I18" s="26">
        <v>0</v>
      </c>
      <c r="J18" s="24">
        <v>619536.84374999988</v>
      </c>
      <c r="K18" s="23">
        <v>12540.590449999998</v>
      </c>
      <c r="L18" s="23">
        <v>22136.728720000014</v>
      </c>
      <c r="M18" s="25">
        <v>990.69900000002235</v>
      </c>
      <c r="N18" s="26">
        <v>0</v>
      </c>
    </row>
    <row r="19" spans="1:14" x14ac:dyDescent="0.25">
      <c r="A19" s="29">
        <v>13</v>
      </c>
      <c r="B19" s="8" t="s">
        <v>20</v>
      </c>
      <c r="C19" s="9">
        <v>52</v>
      </c>
      <c r="D19" s="10">
        <v>19</v>
      </c>
      <c r="E19" s="10">
        <v>16</v>
      </c>
      <c r="F19" s="10">
        <v>29862.732250000001</v>
      </c>
      <c r="G19" s="10">
        <v>24</v>
      </c>
      <c r="H19" s="11">
        <v>9</v>
      </c>
      <c r="I19" s="12">
        <v>1</v>
      </c>
      <c r="J19" s="9">
        <v>744637.28578999976</v>
      </c>
      <c r="K19" s="10">
        <v>37422.019850000004</v>
      </c>
      <c r="L19" s="10">
        <v>52509.164029999753</v>
      </c>
      <c r="M19" s="11">
        <v>9123.9842899999348</v>
      </c>
      <c r="N19" s="12">
        <v>6441.9</v>
      </c>
    </row>
    <row r="20" spans="1:14" x14ac:dyDescent="0.25">
      <c r="A20" s="21">
        <v>14</v>
      </c>
      <c r="B20" s="22" t="s">
        <v>21</v>
      </c>
      <c r="C20" s="24">
        <v>29</v>
      </c>
      <c r="D20" s="23">
        <v>13</v>
      </c>
      <c r="E20" s="23">
        <v>9</v>
      </c>
      <c r="F20" s="23">
        <v>24397.638049999998</v>
      </c>
      <c r="G20" s="23">
        <v>11</v>
      </c>
      <c r="H20" s="25">
        <v>1</v>
      </c>
      <c r="I20" s="26">
        <v>0</v>
      </c>
      <c r="J20" s="24">
        <v>449753.31664000015</v>
      </c>
      <c r="K20" s="23">
        <v>29513.887920000001</v>
      </c>
      <c r="L20" s="23">
        <v>3778.9915400000173</v>
      </c>
      <c r="M20" s="25">
        <v>16.830000000132713</v>
      </c>
      <c r="N20" s="26">
        <v>0</v>
      </c>
    </row>
    <row r="21" spans="1:14" x14ac:dyDescent="0.25">
      <c r="A21" s="29">
        <v>15</v>
      </c>
      <c r="B21" s="8" t="s">
        <v>22</v>
      </c>
      <c r="C21" s="9">
        <v>14</v>
      </c>
      <c r="D21" s="10">
        <v>7</v>
      </c>
      <c r="E21" s="10">
        <v>6</v>
      </c>
      <c r="F21" s="10">
        <v>84599.826710000008</v>
      </c>
      <c r="G21" s="10">
        <v>2</v>
      </c>
      <c r="H21" s="11">
        <v>1</v>
      </c>
      <c r="I21" s="12">
        <v>0</v>
      </c>
      <c r="J21" s="9">
        <v>115711.37933</v>
      </c>
      <c r="K21" s="10">
        <v>84599.826710000008</v>
      </c>
      <c r="L21" s="10">
        <v>6296.2850000000035</v>
      </c>
      <c r="M21" s="11">
        <v>5096.2850000000035</v>
      </c>
      <c r="N21" s="12">
        <v>0</v>
      </c>
    </row>
    <row r="22" spans="1:14" x14ac:dyDescent="0.25">
      <c r="A22" s="21">
        <v>16</v>
      </c>
      <c r="B22" s="22" t="s">
        <v>23</v>
      </c>
      <c r="C22" s="24">
        <v>35</v>
      </c>
      <c r="D22" s="23">
        <v>19</v>
      </c>
      <c r="E22" s="23">
        <v>15</v>
      </c>
      <c r="F22" s="23">
        <v>69969.797940000004</v>
      </c>
      <c r="G22" s="23">
        <v>13</v>
      </c>
      <c r="H22" s="25">
        <v>4</v>
      </c>
      <c r="I22" s="26">
        <v>0</v>
      </c>
      <c r="J22" s="24">
        <v>201510.66626</v>
      </c>
      <c r="K22" s="23">
        <v>71666.309410000016</v>
      </c>
      <c r="L22" s="23">
        <v>30964.516509999987</v>
      </c>
      <c r="M22" s="25">
        <v>16427.428549999982</v>
      </c>
      <c r="N22" s="26">
        <v>0</v>
      </c>
    </row>
    <row r="23" spans="1:14" x14ac:dyDescent="0.25">
      <c r="A23" s="29">
        <v>17</v>
      </c>
      <c r="B23" s="8" t="s">
        <v>24</v>
      </c>
      <c r="C23" s="9">
        <v>2387</v>
      </c>
      <c r="D23" s="10">
        <v>996</v>
      </c>
      <c r="E23" s="10">
        <v>747</v>
      </c>
      <c r="F23" s="10">
        <v>7390648.8408500049</v>
      </c>
      <c r="G23" s="10">
        <v>976</v>
      </c>
      <c r="H23" s="11">
        <v>320</v>
      </c>
      <c r="I23" s="12">
        <v>10</v>
      </c>
      <c r="J23" s="9">
        <v>72628482.820179984</v>
      </c>
      <c r="K23" s="10">
        <v>11965874.530499998</v>
      </c>
      <c r="L23" s="10">
        <v>6738246.226540044</v>
      </c>
      <c r="M23" s="11">
        <v>968490.09779003263</v>
      </c>
      <c r="N23" s="12">
        <v>28170</v>
      </c>
    </row>
    <row r="24" spans="1:14" x14ac:dyDescent="0.25">
      <c r="A24" s="21">
        <v>18</v>
      </c>
      <c r="B24" s="22" t="s">
        <v>25</v>
      </c>
      <c r="C24" s="24">
        <v>494</v>
      </c>
      <c r="D24" s="23">
        <v>239</v>
      </c>
      <c r="E24" s="23">
        <v>172</v>
      </c>
      <c r="F24" s="23">
        <v>391835.51859000028</v>
      </c>
      <c r="G24" s="23">
        <v>209</v>
      </c>
      <c r="H24" s="25">
        <v>56</v>
      </c>
      <c r="I24" s="26">
        <v>2</v>
      </c>
      <c r="J24" s="24">
        <v>4390357.0460299989</v>
      </c>
      <c r="K24" s="23">
        <v>485027.32693000004</v>
      </c>
      <c r="L24" s="23">
        <v>710787.22472999897</v>
      </c>
      <c r="M24" s="25">
        <v>277880.19227999775</v>
      </c>
      <c r="N24" s="26">
        <v>1678</v>
      </c>
    </row>
    <row r="25" spans="1:14" x14ac:dyDescent="0.25">
      <c r="A25" s="29">
        <v>19</v>
      </c>
      <c r="B25" s="8" t="s">
        <v>26</v>
      </c>
      <c r="C25" s="9">
        <v>13</v>
      </c>
      <c r="D25" s="10">
        <v>9</v>
      </c>
      <c r="E25" s="10">
        <v>9</v>
      </c>
      <c r="F25" s="10">
        <v>2431.0650000000005</v>
      </c>
      <c r="G25" s="10">
        <v>5</v>
      </c>
      <c r="H25" s="11">
        <v>2</v>
      </c>
      <c r="I25" s="12">
        <v>0</v>
      </c>
      <c r="J25" s="9">
        <v>34471.327170000004</v>
      </c>
      <c r="K25" s="10">
        <v>4064.5435000000002</v>
      </c>
      <c r="L25" s="10">
        <v>4381.994800000004</v>
      </c>
      <c r="M25" s="11">
        <v>96.769659999998112</v>
      </c>
      <c r="N25" s="12">
        <v>0</v>
      </c>
    </row>
    <row r="26" spans="1:14" x14ac:dyDescent="0.25">
      <c r="A26" s="21">
        <v>20</v>
      </c>
      <c r="B26" s="22" t="s">
        <v>27</v>
      </c>
      <c r="C26" s="24">
        <v>67</v>
      </c>
      <c r="D26" s="23">
        <v>21</v>
      </c>
      <c r="E26" s="23">
        <v>18</v>
      </c>
      <c r="F26" s="23">
        <v>47549.823670000005</v>
      </c>
      <c r="G26" s="23">
        <v>17</v>
      </c>
      <c r="H26" s="25">
        <v>6</v>
      </c>
      <c r="I26" s="26">
        <v>0</v>
      </c>
      <c r="J26" s="24">
        <v>2310102.1370900003</v>
      </c>
      <c r="K26" s="23">
        <v>50368.523709999994</v>
      </c>
      <c r="L26" s="23">
        <v>47618.642659999932</v>
      </c>
      <c r="M26" s="25">
        <v>3031.0960099999998</v>
      </c>
      <c r="N26" s="26">
        <v>0</v>
      </c>
    </row>
    <row r="27" spans="1:14" x14ac:dyDescent="0.25">
      <c r="A27" s="29">
        <v>21</v>
      </c>
      <c r="B27" s="8" t="s">
        <v>28</v>
      </c>
      <c r="C27" s="9">
        <v>34</v>
      </c>
      <c r="D27" s="10">
        <v>18</v>
      </c>
      <c r="E27" s="10">
        <v>16</v>
      </c>
      <c r="F27" s="10">
        <v>30103.003089999998</v>
      </c>
      <c r="G27" s="10">
        <v>17</v>
      </c>
      <c r="H27" s="11">
        <v>3</v>
      </c>
      <c r="I27" s="12">
        <v>0</v>
      </c>
      <c r="J27" s="9">
        <v>127464.84906000002</v>
      </c>
      <c r="K27" s="10">
        <v>37658.044159999998</v>
      </c>
      <c r="L27" s="10">
        <v>44304.325740000015</v>
      </c>
      <c r="M27" s="11">
        <v>267.39400000002934</v>
      </c>
      <c r="N27" s="12">
        <v>0</v>
      </c>
    </row>
    <row r="28" spans="1:14" x14ac:dyDescent="0.25">
      <c r="A28" s="21">
        <v>22</v>
      </c>
      <c r="B28" s="22" t="s">
        <v>29</v>
      </c>
      <c r="C28" s="24">
        <v>96</v>
      </c>
      <c r="D28" s="23">
        <v>35</v>
      </c>
      <c r="E28" s="23">
        <v>23</v>
      </c>
      <c r="F28" s="23">
        <v>140993.79963000002</v>
      </c>
      <c r="G28" s="23">
        <v>45</v>
      </c>
      <c r="H28" s="25">
        <v>11</v>
      </c>
      <c r="I28" s="26">
        <v>0</v>
      </c>
      <c r="J28" s="24">
        <v>582205.74135999987</v>
      </c>
      <c r="K28" s="23">
        <v>306256.70498000004</v>
      </c>
      <c r="L28" s="23">
        <v>116740.75305999984</v>
      </c>
      <c r="M28" s="25">
        <v>10442.228519999888</v>
      </c>
      <c r="N28" s="26">
        <v>0</v>
      </c>
    </row>
    <row r="29" spans="1:14" x14ac:dyDescent="0.25">
      <c r="A29" s="29">
        <v>23</v>
      </c>
      <c r="B29" s="8" t="s">
        <v>30</v>
      </c>
      <c r="C29" s="9">
        <v>11</v>
      </c>
      <c r="D29" s="10">
        <v>5</v>
      </c>
      <c r="E29" s="10">
        <v>5</v>
      </c>
      <c r="F29" s="10">
        <v>7528.8460500000001</v>
      </c>
      <c r="G29" s="10">
        <v>4</v>
      </c>
      <c r="H29" s="11">
        <v>2</v>
      </c>
      <c r="I29" s="12">
        <v>0</v>
      </c>
      <c r="J29" s="9">
        <v>21000.432270000001</v>
      </c>
      <c r="K29" s="10">
        <v>7592.4432000000006</v>
      </c>
      <c r="L29" s="10">
        <v>7719.5507000000016</v>
      </c>
      <c r="M29" s="11">
        <v>5316.2690999999995</v>
      </c>
      <c r="N29" s="12">
        <v>0</v>
      </c>
    </row>
    <row r="30" spans="1:14" x14ac:dyDescent="0.25">
      <c r="A30" s="21">
        <v>24</v>
      </c>
      <c r="B30" s="22" t="s">
        <v>31</v>
      </c>
      <c r="C30" s="24">
        <v>10</v>
      </c>
      <c r="D30" s="23">
        <v>3</v>
      </c>
      <c r="E30" s="23">
        <v>3</v>
      </c>
      <c r="F30" s="23">
        <v>50097.173800000004</v>
      </c>
      <c r="G30" s="23">
        <v>4</v>
      </c>
      <c r="H30" s="25">
        <v>0</v>
      </c>
      <c r="I30" s="26">
        <v>0</v>
      </c>
      <c r="J30" s="24">
        <v>75803.334490000008</v>
      </c>
      <c r="K30" s="23">
        <v>50098.573800000006</v>
      </c>
      <c r="L30" s="23">
        <v>3226.1344000000099</v>
      </c>
      <c r="M30" s="25">
        <v>0</v>
      </c>
      <c r="N30" s="26">
        <v>0</v>
      </c>
    </row>
    <row r="31" spans="1:14" x14ac:dyDescent="0.25">
      <c r="A31" s="29">
        <v>25</v>
      </c>
      <c r="B31" s="8" t="s">
        <v>32</v>
      </c>
      <c r="C31" s="9">
        <v>32</v>
      </c>
      <c r="D31" s="10">
        <v>17</v>
      </c>
      <c r="E31" s="10">
        <v>12</v>
      </c>
      <c r="F31" s="10">
        <v>49832.356550000019</v>
      </c>
      <c r="G31" s="10">
        <v>16</v>
      </c>
      <c r="H31" s="11">
        <v>3</v>
      </c>
      <c r="I31" s="12">
        <v>0</v>
      </c>
      <c r="J31" s="9">
        <v>491468.05890000006</v>
      </c>
      <c r="K31" s="10">
        <v>107675.96347</v>
      </c>
      <c r="L31" s="10">
        <v>106374.51322000002</v>
      </c>
      <c r="M31" s="11">
        <v>1720.7440600000555</v>
      </c>
      <c r="N31" s="12">
        <v>0</v>
      </c>
    </row>
    <row r="32" spans="1:14" x14ac:dyDescent="0.25">
      <c r="A32" s="21">
        <v>26</v>
      </c>
      <c r="B32" s="22" t="s">
        <v>33</v>
      </c>
      <c r="C32" s="24">
        <v>31</v>
      </c>
      <c r="D32" s="23">
        <v>13</v>
      </c>
      <c r="E32" s="23">
        <v>9</v>
      </c>
      <c r="F32" s="23">
        <v>64758.314230000004</v>
      </c>
      <c r="G32" s="23">
        <v>9</v>
      </c>
      <c r="H32" s="25">
        <v>4</v>
      </c>
      <c r="I32" s="26">
        <v>0</v>
      </c>
      <c r="J32" s="24">
        <v>1122802.29843</v>
      </c>
      <c r="K32" s="23">
        <v>67178.813649999996</v>
      </c>
      <c r="L32" s="23">
        <v>23523.354889999784</v>
      </c>
      <c r="M32" s="25">
        <v>17747.542599999997</v>
      </c>
      <c r="N32" s="26">
        <v>0</v>
      </c>
    </row>
    <row r="33" spans="1:14" x14ac:dyDescent="0.25">
      <c r="A33" s="29">
        <v>27</v>
      </c>
      <c r="B33" s="8" t="s">
        <v>34</v>
      </c>
      <c r="C33" s="9">
        <v>60</v>
      </c>
      <c r="D33" s="10">
        <v>31</v>
      </c>
      <c r="E33" s="10">
        <v>24</v>
      </c>
      <c r="F33" s="10">
        <v>29920.359409999997</v>
      </c>
      <c r="G33" s="10">
        <v>31</v>
      </c>
      <c r="H33" s="11">
        <v>13</v>
      </c>
      <c r="I33" s="12">
        <v>0</v>
      </c>
      <c r="J33" s="9">
        <v>1350729.8281800004</v>
      </c>
      <c r="K33" s="10">
        <v>38514.856169999999</v>
      </c>
      <c r="L33" s="10">
        <v>480529.50151000044</v>
      </c>
      <c r="M33" s="11">
        <v>145840.79924000031</v>
      </c>
      <c r="N33" s="12">
        <v>0</v>
      </c>
    </row>
    <row r="34" spans="1:14" x14ac:dyDescent="0.25">
      <c r="A34" s="21">
        <v>28</v>
      </c>
      <c r="B34" s="22" t="s">
        <v>35</v>
      </c>
      <c r="C34" s="24">
        <v>20</v>
      </c>
      <c r="D34" s="23">
        <v>9</v>
      </c>
      <c r="E34" s="23">
        <v>9</v>
      </c>
      <c r="F34" s="23">
        <v>1494.2064399999999</v>
      </c>
      <c r="G34" s="23">
        <v>8</v>
      </c>
      <c r="H34" s="25">
        <v>3</v>
      </c>
      <c r="I34" s="26">
        <v>0</v>
      </c>
      <c r="J34" s="24">
        <v>206830.66641999999</v>
      </c>
      <c r="K34" s="23">
        <v>1494.2064399999999</v>
      </c>
      <c r="L34" s="23">
        <v>86106.182879999993</v>
      </c>
      <c r="M34" s="25">
        <v>43568.583280000021</v>
      </c>
      <c r="N34" s="26">
        <v>0</v>
      </c>
    </row>
    <row r="35" spans="1:14" x14ac:dyDescent="0.25">
      <c r="A35" s="29">
        <v>29</v>
      </c>
      <c r="B35" s="8" t="s">
        <v>36</v>
      </c>
      <c r="C35" s="9">
        <v>11</v>
      </c>
      <c r="D35" s="10">
        <v>6</v>
      </c>
      <c r="E35" s="10">
        <v>6</v>
      </c>
      <c r="F35" s="10">
        <v>5516.0370299999986</v>
      </c>
      <c r="G35" s="10">
        <v>4</v>
      </c>
      <c r="H35" s="11">
        <v>1</v>
      </c>
      <c r="I35" s="12">
        <v>0</v>
      </c>
      <c r="J35" s="9">
        <v>29352.677180000002</v>
      </c>
      <c r="K35" s="10">
        <v>5520.9360299999989</v>
      </c>
      <c r="L35" s="10">
        <v>11219.934130000005</v>
      </c>
      <c r="M35" s="11">
        <v>158.4900000000016</v>
      </c>
      <c r="N35" s="12">
        <v>0</v>
      </c>
    </row>
    <row r="36" spans="1:14" x14ac:dyDescent="0.25">
      <c r="A36" s="21">
        <v>30</v>
      </c>
      <c r="B36" s="22" t="s">
        <v>37</v>
      </c>
      <c r="C36" s="24">
        <v>27</v>
      </c>
      <c r="D36" s="23">
        <v>6</v>
      </c>
      <c r="E36" s="23">
        <v>5</v>
      </c>
      <c r="F36" s="23">
        <v>79989.890739999988</v>
      </c>
      <c r="G36" s="23">
        <v>8</v>
      </c>
      <c r="H36" s="25">
        <v>3</v>
      </c>
      <c r="I36" s="26">
        <v>0</v>
      </c>
      <c r="J36" s="24">
        <v>499864.47993000003</v>
      </c>
      <c r="K36" s="23">
        <v>81138.907839999985</v>
      </c>
      <c r="L36" s="23">
        <v>58785.628200000094</v>
      </c>
      <c r="M36" s="25">
        <v>26477.418200000015</v>
      </c>
      <c r="N36" s="26">
        <v>0</v>
      </c>
    </row>
    <row r="37" spans="1:14" x14ac:dyDescent="0.25">
      <c r="A37" s="29">
        <v>31</v>
      </c>
      <c r="B37" s="8" t="s">
        <v>38</v>
      </c>
      <c r="C37" s="9">
        <v>8</v>
      </c>
      <c r="D37" s="10">
        <v>3</v>
      </c>
      <c r="E37" s="10">
        <v>2</v>
      </c>
      <c r="F37" s="10">
        <v>23788.36621</v>
      </c>
      <c r="G37" s="10">
        <v>2</v>
      </c>
      <c r="H37" s="11">
        <v>1</v>
      </c>
      <c r="I37" s="12">
        <v>0</v>
      </c>
      <c r="J37" s="9">
        <v>122357.36009999998</v>
      </c>
      <c r="K37" s="10">
        <v>23788.36621</v>
      </c>
      <c r="L37" s="10">
        <v>28817.53211999996</v>
      </c>
      <c r="M37" s="11">
        <v>26129.613920000003</v>
      </c>
      <c r="N37" s="12">
        <v>0</v>
      </c>
    </row>
    <row r="38" spans="1:14" x14ac:dyDescent="0.25">
      <c r="A38" s="21">
        <v>32</v>
      </c>
      <c r="B38" s="22" t="s">
        <v>39</v>
      </c>
      <c r="C38" s="24">
        <v>153</v>
      </c>
      <c r="D38" s="23">
        <v>59</v>
      </c>
      <c r="E38" s="23">
        <v>45</v>
      </c>
      <c r="F38" s="23">
        <v>51648.386079999997</v>
      </c>
      <c r="G38" s="23">
        <v>80</v>
      </c>
      <c r="H38" s="25">
        <v>24</v>
      </c>
      <c r="I38" s="26">
        <v>0</v>
      </c>
      <c r="J38" s="24">
        <v>2837297.4173799995</v>
      </c>
      <c r="K38" s="23">
        <v>81981.656939999986</v>
      </c>
      <c r="L38" s="23">
        <v>201071.59546999988</v>
      </c>
      <c r="M38" s="25">
        <v>45407.926800000001</v>
      </c>
      <c r="N38" s="26">
        <v>0</v>
      </c>
    </row>
    <row r="39" spans="1:14" x14ac:dyDescent="0.25">
      <c r="A39" s="29">
        <v>33</v>
      </c>
      <c r="B39" s="8" t="s">
        <v>40</v>
      </c>
      <c r="C39" s="9">
        <v>10</v>
      </c>
      <c r="D39" s="10">
        <v>4</v>
      </c>
      <c r="E39" s="10">
        <v>2</v>
      </c>
      <c r="F39" s="10">
        <v>356.86739999999998</v>
      </c>
      <c r="G39" s="10">
        <v>2</v>
      </c>
      <c r="H39" s="11">
        <v>1</v>
      </c>
      <c r="I39" s="12">
        <v>0</v>
      </c>
      <c r="J39" s="9">
        <v>4556.0444100000004</v>
      </c>
      <c r="K39" s="10">
        <v>839.4674</v>
      </c>
      <c r="L39" s="10">
        <v>1889.2130900000006</v>
      </c>
      <c r="M39" s="11">
        <v>98.076000000000022</v>
      </c>
      <c r="N39" s="12">
        <v>0</v>
      </c>
    </row>
    <row r="40" spans="1:14" x14ac:dyDescent="0.25">
      <c r="A40" s="21">
        <v>34</v>
      </c>
      <c r="B40" s="22" t="s">
        <v>41</v>
      </c>
      <c r="C40" s="24">
        <v>22</v>
      </c>
      <c r="D40" s="23">
        <v>11</v>
      </c>
      <c r="E40" s="23">
        <v>7</v>
      </c>
      <c r="F40" s="23">
        <v>6687.9170100000001</v>
      </c>
      <c r="G40" s="23">
        <v>6</v>
      </c>
      <c r="H40" s="25">
        <v>2</v>
      </c>
      <c r="I40" s="26">
        <v>0</v>
      </c>
      <c r="J40" s="24">
        <v>132918.60934000002</v>
      </c>
      <c r="K40" s="23">
        <v>12812</v>
      </c>
      <c r="L40" s="23">
        <v>4751.3127300000051</v>
      </c>
      <c r="M40" s="25">
        <v>3199.9231800000271</v>
      </c>
      <c r="N40" s="26">
        <v>0</v>
      </c>
    </row>
    <row r="41" spans="1:14" x14ac:dyDescent="0.25">
      <c r="A41" s="29">
        <v>35</v>
      </c>
      <c r="B41" s="8" t="s">
        <v>42</v>
      </c>
      <c r="C41" s="9">
        <v>20</v>
      </c>
      <c r="D41" s="10">
        <v>12</v>
      </c>
      <c r="E41" s="10">
        <v>12</v>
      </c>
      <c r="F41" s="10">
        <v>10289.424580000003</v>
      </c>
      <c r="G41" s="10">
        <v>7</v>
      </c>
      <c r="H41" s="11">
        <v>3</v>
      </c>
      <c r="I41" s="12">
        <v>0</v>
      </c>
      <c r="J41" s="9">
        <v>173499.79344000001</v>
      </c>
      <c r="K41" s="10">
        <v>10825.843370000001</v>
      </c>
      <c r="L41" s="10">
        <v>6936.6000600000552</v>
      </c>
      <c r="M41" s="11">
        <v>454.61839999997756</v>
      </c>
      <c r="N41" s="12">
        <v>0</v>
      </c>
    </row>
    <row r="42" spans="1:14" x14ac:dyDescent="0.25">
      <c r="A42" s="21">
        <v>36</v>
      </c>
      <c r="B42" s="22" t="s">
        <v>43</v>
      </c>
      <c r="C42" s="24">
        <v>22</v>
      </c>
      <c r="D42" s="23">
        <v>14</v>
      </c>
      <c r="E42" s="23">
        <v>11</v>
      </c>
      <c r="F42" s="23">
        <v>657.42561999999998</v>
      </c>
      <c r="G42" s="23">
        <v>5</v>
      </c>
      <c r="H42" s="25">
        <v>2</v>
      </c>
      <c r="I42" s="26">
        <v>0</v>
      </c>
      <c r="J42" s="24">
        <v>53194.441550000003</v>
      </c>
      <c r="K42" s="23">
        <v>663.95062000000007</v>
      </c>
      <c r="L42" s="23">
        <v>16303.724150000002</v>
      </c>
      <c r="M42" s="25">
        <v>10486.373550000004</v>
      </c>
      <c r="N42" s="26">
        <v>0</v>
      </c>
    </row>
    <row r="43" spans="1:14" x14ac:dyDescent="0.25">
      <c r="A43" s="29">
        <v>37</v>
      </c>
      <c r="B43" s="8" t="s">
        <v>44</v>
      </c>
      <c r="C43" s="9">
        <v>44</v>
      </c>
      <c r="D43" s="10">
        <v>10</v>
      </c>
      <c r="E43" s="10">
        <v>8</v>
      </c>
      <c r="F43" s="10">
        <v>94158.660690000004</v>
      </c>
      <c r="G43" s="10">
        <v>18</v>
      </c>
      <c r="H43" s="11">
        <v>7</v>
      </c>
      <c r="I43" s="12">
        <v>0</v>
      </c>
      <c r="J43" s="9">
        <v>3367188.5109900008</v>
      </c>
      <c r="K43" s="10">
        <v>95658.812449999998</v>
      </c>
      <c r="L43" s="10">
        <v>188178.60581000103</v>
      </c>
      <c r="M43" s="11">
        <v>13141.779710000381</v>
      </c>
      <c r="N43" s="12">
        <v>0</v>
      </c>
    </row>
    <row r="44" spans="1:14" x14ac:dyDescent="0.25">
      <c r="A44" s="21">
        <v>38</v>
      </c>
      <c r="B44" s="22" t="s">
        <v>45</v>
      </c>
      <c r="C44" s="24">
        <v>18</v>
      </c>
      <c r="D44" s="23">
        <v>9</v>
      </c>
      <c r="E44" s="23">
        <v>8</v>
      </c>
      <c r="F44" s="23">
        <v>2680.6911300000006</v>
      </c>
      <c r="G44" s="23">
        <v>3</v>
      </c>
      <c r="H44" s="25">
        <v>1</v>
      </c>
      <c r="I44" s="26">
        <v>0</v>
      </c>
      <c r="J44" s="24">
        <v>42654.814070000008</v>
      </c>
      <c r="K44" s="23">
        <v>3889.0693300000003</v>
      </c>
      <c r="L44" s="23">
        <v>3647.9521200000017</v>
      </c>
      <c r="M44" s="25">
        <v>1355.250770000006</v>
      </c>
      <c r="N44" s="26">
        <v>0</v>
      </c>
    </row>
    <row r="45" spans="1:14" x14ac:dyDescent="0.25">
      <c r="A45" s="29">
        <v>39</v>
      </c>
      <c r="B45" s="8" t="s">
        <v>46</v>
      </c>
      <c r="C45" s="9">
        <v>11</v>
      </c>
      <c r="D45" s="10">
        <v>2</v>
      </c>
      <c r="E45" s="10">
        <v>1</v>
      </c>
      <c r="F45" s="10">
        <v>97</v>
      </c>
      <c r="G45" s="10">
        <v>7</v>
      </c>
      <c r="H45" s="11">
        <v>3</v>
      </c>
      <c r="I45" s="12">
        <v>0</v>
      </c>
      <c r="J45" s="9">
        <v>32390.304800000002</v>
      </c>
      <c r="K45" s="10">
        <v>329.6</v>
      </c>
      <c r="L45" s="10">
        <v>5676.2660599999981</v>
      </c>
      <c r="M45" s="11">
        <v>1408.6397100000031</v>
      </c>
      <c r="N45" s="12">
        <v>0</v>
      </c>
    </row>
    <row r="46" spans="1:14" x14ac:dyDescent="0.25">
      <c r="A46" s="21">
        <v>40</v>
      </c>
      <c r="B46" s="22" t="s">
        <v>47</v>
      </c>
      <c r="C46" s="24">
        <v>12</v>
      </c>
      <c r="D46" s="23">
        <v>7</v>
      </c>
      <c r="E46" s="23">
        <v>6</v>
      </c>
      <c r="F46" s="23">
        <v>5257.9268599999996</v>
      </c>
      <c r="G46" s="23">
        <v>7</v>
      </c>
      <c r="H46" s="25">
        <v>2</v>
      </c>
      <c r="I46" s="26">
        <v>0</v>
      </c>
      <c r="J46" s="24">
        <v>47682.467630000014</v>
      </c>
      <c r="K46" s="23">
        <v>6280.0625299999992</v>
      </c>
      <c r="L46" s="23">
        <v>10244.039270000016</v>
      </c>
      <c r="M46" s="25">
        <v>8231.3822700000164</v>
      </c>
      <c r="N46" s="26">
        <v>0</v>
      </c>
    </row>
    <row r="47" spans="1:14" x14ac:dyDescent="0.25">
      <c r="A47" s="29">
        <v>41</v>
      </c>
      <c r="B47" s="8" t="s">
        <v>48</v>
      </c>
      <c r="C47" s="9">
        <v>49</v>
      </c>
      <c r="D47" s="10">
        <v>21</v>
      </c>
      <c r="E47" s="10">
        <v>18</v>
      </c>
      <c r="F47" s="10">
        <v>23620.632829999999</v>
      </c>
      <c r="G47" s="10">
        <v>21</v>
      </c>
      <c r="H47" s="11">
        <v>4</v>
      </c>
      <c r="I47" s="12">
        <v>0</v>
      </c>
      <c r="J47" s="9">
        <v>1105319.5286599998</v>
      </c>
      <c r="K47" s="10">
        <v>26347.027879999998</v>
      </c>
      <c r="L47" s="10">
        <v>198167.01139999973</v>
      </c>
      <c r="M47" s="11">
        <v>5162.7663999998476</v>
      </c>
      <c r="N47" s="12">
        <v>0</v>
      </c>
    </row>
    <row r="48" spans="1:14" x14ac:dyDescent="0.25">
      <c r="A48" s="21">
        <v>42</v>
      </c>
      <c r="B48" s="22" t="s">
        <v>49</v>
      </c>
      <c r="C48" s="24">
        <v>19</v>
      </c>
      <c r="D48" s="23">
        <v>5</v>
      </c>
      <c r="E48" s="23">
        <v>4</v>
      </c>
      <c r="F48" s="23">
        <v>42522.851139999992</v>
      </c>
      <c r="G48" s="23">
        <v>10</v>
      </c>
      <c r="H48" s="25">
        <v>1</v>
      </c>
      <c r="I48" s="26">
        <v>0</v>
      </c>
      <c r="J48" s="24">
        <v>157041.31708999997</v>
      </c>
      <c r="K48" s="23">
        <v>79738.4421</v>
      </c>
      <c r="L48" s="23">
        <v>30292.470929999967</v>
      </c>
      <c r="M48" s="25">
        <v>1383.3182999999844</v>
      </c>
      <c r="N48" s="26">
        <v>0</v>
      </c>
    </row>
    <row r="49" spans="1:14" x14ac:dyDescent="0.25">
      <c r="A49" s="29">
        <v>43</v>
      </c>
      <c r="B49" s="8" t="s">
        <v>50</v>
      </c>
      <c r="C49" s="9">
        <v>5</v>
      </c>
      <c r="D49" s="10">
        <v>2</v>
      </c>
      <c r="E49" s="10">
        <v>2</v>
      </c>
      <c r="F49" s="10">
        <v>2053.3000000000002</v>
      </c>
      <c r="G49" s="10">
        <v>2</v>
      </c>
      <c r="H49" s="11">
        <v>1</v>
      </c>
      <c r="I49" s="12">
        <v>0</v>
      </c>
      <c r="J49" s="9">
        <v>63289.716359999999</v>
      </c>
      <c r="K49" s="10">
        <v>2053.3000000000002</v>
      </c>
      <c r="L49" s="10">
        <v>38128.75232</v>
      </c>
      <c r="M49" s="11">
        <v>17551.490719999994</v>
      </c>
      <c r="N49" s="12">
        <v>0</v>
      </c>
    </row>
    <row r="50" spans="1:14" x14ac:dyDescent="0.25">
      <c r="A50" s="21">
        <v>44</v>
      </c>
      <c r="B50" s="22" t="s">
        <v>51</v>
      </c>
      <c r="C50" s="24">
        <v>63</v>
      </c>
      <c r="D50" s="23">
        <v>21</v>
      </c>
      <c r="E50" s="23">
        <v>21</v>
      </c>
      <c r="F50" s="23">
        <v>17073.726360000001</v>
      </c>
      <c r="G50" s="23">
        <v>28</v>
      </c>
      <c r="H50" s="25">
        <v>11</v>
      </c>
      <c r="I50" s="26">
        <v>1</v>
      </c>
      <c r="J50" s="24">
        <v>2172231.4996100003</v>
      </c>
      <c r="K50" s="23">
        <v>17503.64806</v>
      </c>
      <c r="L50" s="23">
        <v>110541.99528999906</v>
      </c>
      <c r="M50" s="25">
        <v>38166.662200000137</v>
      </c>
      <c r="N50" s="26">
        <v>165.03199000000313</v>
      </c>
    </row>
    <row r="51" spans="1:14" ht="16.5" thickBot="1" x14ac:dyDescent="0.3">
      <c r="A51" s="13">
        <v>45</v>
      </c>
      <c r="B51" s="14" t="s">
        <v>52</v>
      </c>
      <c r="C51" s="16">
        <v>16</v>
      </c>
      <c r="D51" s="15">
        <v>13</v>
      </c>
      <c r="E51" s="15">
        <v>13</v>
      </c>
      <c r="F51" s="15">
        <v>10744.870770000001</v>
      </c>
      <c r="G51" s="15">
        <v>5</v>
      </c>
      <c r="H51" s="17">
        <v>0</v>
      </c>
      <c r="I51" s="18">
        <v>0</v>
      </c>
      <c r="J51" s="16">
        <v>19010.368309999998</v>
      </c>
      <c r="K51" s="15">
        <v>13321.60637</v>
      </c>
      <c r="L51" s="15">
        <v>7346.4714699999986</v>
      </c>
      <c r="M51" s="17">
        <v>0</v>
      </c>
      <c r="N51" s="18">
        <v>0</v>
      </c>
    </row>
    <row r="54" spans="1:14" x14ac:dyDescent="0.25">
      <c r="J54" s="28"/>
    </row>
  </sheetData>
  <mergeCells count="12">
    <mergeCell ref="K4:K5"/>
    <mergeCell ref="L4:N4"/>
    <mergeCell ref="A2:N2"/>
    <mergeCell ref="A3:A5"/>
    <mergeCell ref="B3:B5"/>
    <mergeCell ref="C3:I3"/>
    <mergeCell ref="J3:N3"/>
    <mergeCell ref="C4:C5"/>
    <mergeCell ref="D4:D5"/>
    <mergeCell ref="E4:F4"/>
    <mergeCell ref="G4:I4"/>
    <mergeCell ref="J4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2020-08-11T13:07:05Z</dcterms:created>
  <dcterms:modified xsi:type="dcterms:W3CDTF">2021-01-12T14:37:38Z</dcterms:modified>
</cp:coreProperties>
</file>